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9720" windowHeight="7200"/>
  </bookViews>
  <sheets>
    <sheet name="приложение №19" sheetId="3" r:id="rId1"/>
  </sheets>
  <calcPr calcId="145621"/>
</workbook>
</file>

<file path=xl/calcChain.xml><?xml version="1.0" encoding="utf-8"?>
<calcChain xmlns="http://schemas.openxmlformats.org/spreadsheetml/2006/main">
  <c r="S25" i="3" l="1"/>
  <c r="D18" i="3"/>
  <c r="I21" i="3"/>
  <c r="G20" i="3"/>
  <c r="B19" i="3" l="1"/>
  <c r="B23" i="3"/>
  <c r="B24" i="3"/>
  <c r="B25" i="3"/>
  <c r="B26" i="3"/>
  <c r="S27" i="3" l="1"/>
  <c r="C27" i="3"/>
  <c r="E27" i="3"/>
  <c r="F27" i="3"/>
  <c r="H27" i="3"/>
  <c r="L27" i="3"/>
  <c r="M27" i="3"/>
  <c r="N27" i="3"/>
  <c r="O27" i="3"/>
  <c r="P27" i="3"/>
  <c r="Q27" i="3"/>
  <c r="R27" i="3"/>
  <c r="K22" i="3"/>
  <c r="G27" i="3" l="1"/>
  <c r="B20" i="3"/>
  <c r="I27" i="3"/>
  <c r="B21" i="3"/>
  <c r="K27" i="3"/>
  <c r="B22" i="3"/>
  <c r="D27" i="3"/>
  <c r="B18" i="3"/>
  <c r="T27" i="3"/>
  <c r="B27" i="3" l="1"/>
</calcChain>
</file>

<file path=xl/sharedStrings.xml><?xml version="1.0" encoding="utf-8"?>
<sst xmlns="http://schemas.openxmlformats.org/spreadsheetml/2006/main" count="43" uniqueCount="42">
  <si>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</si>
  <si>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</si>
  <si>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</si>
  <si>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</si>
  <si>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</si>
  <si>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</si>
  <si>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</si>
  <si>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</si>
  <si>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</si>
  <si>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</si>
  <si>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</si>
  <si>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</si>
  <si>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</si>
  <si>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на создание условий для деятельности народных дружин</t>
  </si>
  <si>
    <t>Всего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</si>
  <si>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</si>
  <si>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</si>
  <si>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</si>
  <si>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</si>
  <si>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 xml:space="preserve">Распределение субсидий  бюджетам городских и сельских поселений района на 2021 год 
</t>
  </si>
  <si>
    <t>Приложение 26 к решению</t>
  </si>
  <si>
    <t>Думы района</t>
  </si>
  <si>
    <t>от 26.11.2020 № 559</t>
  </si>
  <si>
    <t>от                    №</t>
  </si>
  <si>
    <t xml:space="preserve">на реализацию инициативных проектов </t>
  </si>
  <si>
    <t>на реализацию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</si>
  <si>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Благоустройство общественных территорий (установка велопарковок) в с.Ларьяк, с.Корлики, д.Чехломей</t>
  </si>
  <si>
    <t>Благоустройство дворовой территории по ул. Леспромхозная, д. 2 в п. Зайцева Речка</t>
  </si>
  <si>
    <t>Устройство детской игровой площадки по ул. Центральная, 21 а в д. Вата</t>
  </si>
  <si>
    <t xml:space="preserve"> Устройство спортивной площадки по ул. Белорусская в с. Покур</t>
  </si>
  <si>
    <t>Обустройство детской игровой площадки по по ул. Рыбников, д. 2, д. 4 в п. Аган</t>
  </si>
  <si>
    <t>Приобретение и установка детской площадки и ограждения в с.п. Аган по ул.Рыбников</t>
  </si>
  <si>
    <t>Благоустройство дворовой территории по ул. Мира, д.16-18 в пгт. Новоаганск</t>
  </si>
  <si>
    <t>Благоустройство общественной территори по ул.Школьной, д.4 в д. Вата Нижневартовского района</t>
  </si>
  <si>
    <t>Благоустройство общественной территории с. Ларьяк (установка металлического ограждения вокруг юбилейной стелы)</t>
  </si>
  <si>
    <t xml:space="preserve"> Установка скамеек в с. Ларьяк, д. Чехломей, с. Корлики</t>
  </si>
  <si>
    <t>Благоустройство общественной территории по ул. Школьная, 2 в с. Охтеурье</t>
  </si>
  <si>
    <t>Благоустройство дворовой территории по ул. Школьная, 4, ул. Спортивная, 1, ул. Таежная, 8, ул. Таежная, 10 в п. Ваховск</t>
  </si>
  <si>
    <t>Благоустройство общественной территории по ул. Учительская, ул. Школьная в с. Охтеурье</t>
  </si>
  <si>
    <t xml:space="preserve"> на реализацию инициативных проектов в Нижневартовском районе</t>
  </si>
  <si>
    <t>Приложение 19 к решению</t>
  </si>
  <si>
    <t>Формирование имиджа МКУ "Сельский дом культуры с.п. Покур"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</si>
</sst>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10" fillId="0" borderId="0" xfId="4" applyFont="1" applyFill="1"/>
    <xf numFmtId="164" fontId="5" fillId="0" borderId="1" xfId="0" applyNumberFormat="1" applyFont="1" applyFill="1" applyBorder="1" applyAlignment="1"/>
    <xf numFmtId="0" fontId="9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164" fontId="9" fillId="0" borderId="1" xfId="2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164" fontId="10" fillId="0" borderId="1" xfId="4" applyNumberFormat="1" applyFont="1" applyFill="1" applyBorder="1"/>
    <xf numFmtId="164" fontId="8" fillId="0" borderId="1" xfId="4" applyNumberFormat="1" applyFont="1" applyFill="1" applyBorder="1"/>
    <xf numFmtId="0" fontId="8" fillId="0" borderId="0" xfId="0" applyFont="1" applyFill="1" applyBorder="1" applyAlignment="1">
      <alignment horizontal="right" vertical="center" wrapText="1"/>
    </xf>
    <xf numFmtId="0" fontId="8" fillId="0" borderId="0" xfId="4" applyFont="1" applyFill="1" applyAlignment="1">
      <alignment horizontal="right"/>
    </xf>
    <xf numFmtId="0" fontId="10" fillId="0" borderId="0" xfId="4" applyFont="1" applyFill="1" applyAlignment="1">
      <alignment horizontal="right"/>
    </xf>
    <xf numFmtId="0" fontId="15" fillId="0" borderId="8" xfId="0" applyFont="1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4" fontId="8" fillId="0" borderId="0" xfId="2" applyNumberFormat="1" applyFont="1" applyFill="1" applyBorder="1"/>
    <xf numFmtId="0" fontId="3" fillId="0" borderId="0" xfId="2" applyFont="1" applyFill="1" applyBorder="1" applyAlignment="1">
      <alignment horizontal="center" wrapText="1"/>
    </xf>
    <xf numFmtId="0" fontId="14" fillId="0" borderId="1" xfId="4" applyFont="1" applyFill="1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5" fillId="0" borderId="8" xfId="0" applyFont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Fill="1" applyBorder="1" applyAlignment="1">
      <alignment horizontal="center" vertical="center" wrapText="1"/>
    </xf>
    <xf numFmtId="0" fontId="0" fillId="0" borderId="6" xfId="0" applyBorder="1" applyAlignment="1"/>
    <xf numFmtId="0" fontId="3" fillId="0" borderId="0" xfId="4" applyFont="1" applyFill="1" applyAlignment="1">
      <alignment vertical="top" wrapText="1"/>
    </xf>
    <xf numFmtId="0" fontId="6" fillId="0" borderId="1" xfId="3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center" vertical="center" wrapText="1"/>
    </xf>
    <xf numFmtId="0" fontId="14" fillId="0" borderId="3" xfId="4" applyFont="1" applyFill="1" applyBorder="1" applyAlignment="1">
      <alignment horizontal="center" vertical="center" wrapText="1"/>
    </xf>
    <xf numFmtId="0" fontId="14" fillId="0" borderId="4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"/>
  <sheetViews>
    <sheetView tabSelected="1" zoomScale="85" workbookViewId="0">
      <selection activeCell="D22" sqref="D22"/>
    </sheetView>
  </sheetViews>
  <sheetFormatPr defaultColWidth="9.140625" defaultRowHeight="15.75" x14ac:dyDescent="0.25"/>
  <cols>
    <col min="1" max="1" width="36.5703125" style="1" customWidth="1"/>
    <col min="2" max="2" width="14" style="1" customWidth="1"/>
    <col min="3" max="3" width="12.7109375" style="1" customWidth="1"/>
    <col min="4" max="4" width="12.5703125" style="1" customWidth="1"/>
    <col min="5" max="5" width="19.7109375" style="1" customWidth="1"/>
    <col min="6" max="6" width="13.42578125" style="1" customWidth="1"/>
    <col min="7" max="7" width="15.5703125" style="1" customWidth="1"/>
    <col min="8" max="8" width="16.42578125" style="1" customWidth="1"/>
    <col min="9" max="10" width="14" style="1" customWidth="1"/>
    <col min="11" max="11" width="15.5703125" style="1" customWidth="1"/>
    <col min="12" max="12" width="15.28515625" style="1" customWidth="1"/>
    <col min="13" max="14" width="17.5703125" style="1" customWidth="1"/>
    <col min="15" max="15" width="17.28515625" style="1" customWidth="1"/>
    <col min="16" max="16" width="12.5703125" style="1" customWidth="1"/>
    <col min="17" max="17" width="16.7109375" style="1" customWidth="1"/>
    <col min="18" max="18" width="18" style="1" customWidth="1"/>
    <col min="19" max="19" width="18.140625" style="1" customWidth="1"/>
    <col min="20" max="20" width="16.140625" style="1" customWidth="1"/>
    <col min="21" max="21" width="13.28515625" style="1" customWidth="1"/>
    <col min="22" max="16384" width="9.140625" style="1"/>
  </cols>
  <sheetData>
    <row r="1" spans="1:25" x14ac:dyDescent="0.25">
      <c r="I1" s="25" t="s">
        <v>40</v>
      </c>
      <c r="J1" s="25"/>
    </row>
    <row r="2" spans="1:25" x14ac:dyDescent="0.25">
      <c r="I2" s="25" t="s">
        <v>21</v>
      </c>
      <c r="J2" s="25"/>
    </row>
    <row r="3" spans="1:25" x14ac:dyDescent="0.25">
      <c r="I3" s="25" t="s">
        <v>23</v>
      </c>
      <c r="J3" s="25"/>
    </row>
    <row r="4" spans="1:25" x14ac:dyDescent="0.25">
      <c r="I4" s="26"/>
      <c r="J4" s="26"/>
    </row>
    <row r="5" spans="1:25" x14ac:dyDescent="0.25">
      <c r="I5" s="25" t="s">
        <v>20</v>
      </c>
      <c r="J5" s="25"/>
    </row>
    <row r="6" spans="1:25" x14ac:dyDescent="0.25">
      <c r="I6" s="25" t="s">
        <v>21</v>
      </c>
      <c r="J6" s="25"/>
    </row>
    <row r="7" spans="1:25" x14ac:dyDescent="0.25">
      <c r="I7" s="25" t="s">
        <v>22</v>
      </c>
      <c r="J7" s="25"/>
    </row>
    <row r="11" spans="1:25" ht="18.7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25" ht="38.25" customHeight="1" x14ac:dyDescent="0.25">
      <c r="A12" s="37" t="s">
        <v>19</v>
      </c>
      <c r="B12" s="38"/>
      <c r="C12" s="38"/>
      <c r="D12" s="38"/>
      <c r="E12" s="38"/>
      <c r="F12" s="38"/>
      <c r="G12" s="38"/>
      <c r="H12" s="38"/>
      <c r="I12" s="38"/>
      <c r="J12" s="36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0"/>
      <c r="V12" s="20"/>
      <c r="W12" s="20"/>
      <c r="X12" s="20"/>
      <c r="Y12" s="20"/>
    </row>
    <row r="13" spans="1:25" ht="27" customHeight="1" x14ac:dyDescent="0.25">
      <c r="A13" s="8"/>
      <c r="B13" s="10"/>
      <c r="C13" s="10"/>
      <c r="I13" s="4" t="s">
        <v>10</v>
      </c>
      <c r="T13" s="24"/>
    </row>
    <row r="14" spans="1:25" s="11" customFormat="1" ht="15" customHeight="1" x14ac:dyDescent="0.25">
      <c r="A14" s="45" t="s">
        <v>17</v>
      </c>
      <c r="B14" s="39" t="s">
        <v>18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1"/>
    </row>
    <row r="15" spans="1:25" s="11" customFormat="1" ht="6.75" customHeight="1" x14ac:dyDescent="0.25">
      <c r="A15" s="45"/>
      <c r="B15" s="39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3"/>
    </row>
    <row r="16" spans="1:25" s="11" customFormat="1" ht="15.75" customHeight="1" x14ac:dyDescent="0.25">
      <c r="A16" s="45"/>
      <c r="B16" s="39"/>
      <c r="C16" s="46" t="s">
        <v>13</v>
      </c>
      <c r="D16" s="48" t="s">
        <v>16</v>
      </c>
      <c r="E16" s="50" t="s">
        <v>25</v>
      </c>
      <c r="F16" s="51" t="s">
        <v>24</v>
      </c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3"/>
    </row>
    <row r="17" spans="1:21" s="12" customFormat="1" ht="170.25" customHeight="1" x14ac:dyDescent="0.25">
      <c r="A17" s="45"/>
      <c r="B17" s="39"/>
      <c r="C17" s="47"/>
      <c r="D17" s="49"/>
      <c r="E17" s="50"/>
      <c r="F17" s="32" t="s">
        <v>32</v>
      </c>
      <c r="G17" s="32" t="s">
        <v>31</v>
      </c>
      <c r="H17" s="32" t="s">
        <v>30</v>
      </c>
      <c r="I17" s="32" t="s">
        <v>29</v>
      </c>
      <c r="J17" s="35" t="s">
        <v>41</v>
      </c>
      <c r="K17" s="32" t="s">
        <v>33</v>
      </c>
      <c r="L17" s="32" t="s">
        <v>28</v>
      </c>
      <c r="M17" s="32" t="s">
        <v>27</v>
      </c>
      <c r="N17" s="32" t="s">
        <v>26</v>
      </c>
      <c r="O17" s="32" t="s">
        <v>34</v>
      </c>
      <c r="P17" s="32" t="s">
        <v>35</v>
      </c>
      <c r="Q17" s="32" t="s">
        <v>36</v>
      </c>
      <c r="R17" s="32" t="s">
        <v>37</v>
      </c>
      <c r="S17" s="32" t="s">
        <v>38</v>
      </c>
      <c r="T17" s="32" t="s">
        <v>39</v>
      </c>
    </row>
    <row r="18" spans="1:21" x14ac:dyDescent="0.25">
      <c r="A18" s="13" t="s">
        <v>0</v>
      </c>
      <c r="B18" s="2">
        <f>SUM(C18:T18)</f>
        <v>46759.74</v>
      </c>
      <c r="C18" s="14">
        <v>61.04</v>
      </c>
      <c r="D18" s="14">
        <f>3775.6+48560.1-5637</f>
        <v>46698.7</v>
      </c>
      <c r="E18" s="27"/>
      <c r="F18" s="27"/>
      <c r="G18" s="27"/>
      <c r="H18" s="27"/>
      <c r="I18" s="27"/>
      <c r="J18" s="34"/>
      <c r="K18" s="27"/>
      <c r="L18" s="27"/>
      <c r="M18" s="22"/>
      <c r="N18" s="27"/>
      <c r="O18" s="27"/>
      <c r="P18" s="27"/>
      <c r="Q18" s="27"/>
      <c r="R18" s="27"/>
      <c r="S18" s="22"/>
      <c r="T18" s="22"/>
      <c r="U18" s="5"/>
    </row>
    <row r="19" spans="1:21" x14ac:dyDescent="0.25">
      <c r="A19" s="13" t="s">
        <v>1</v>
      </c>
      <c r="B19" s="2">
        <f t="shared" ref="B19:B26" si="0">SUM(C19:T19)</f>
        <v>8938.1</v>
      </c>
      <c r="C19" s="14">
        <v>57.4</v>
      </c>
      <c r="D19" s="14">
        <v>1771.1</v>
      </c>
      <c r="E19" s="14">
        <v>4450</v>
      </c>
      <c r="F19" s="14">
        <v>2659.6</v>
      </c>
      <c r="G19" s="14"/>
      <c r="H19" s="14"/>
      <c r="I19" s="14"/>
      <c r="J19" s="14"/>
      <c r="K19" s="14"/>
      <c r="L19" s="14"/>
      <c r="M19" s="23"/>
      <c r="N19" s="14"/>
      <c r="O19" s="14"/>
      <c r="P19" s="14"/>
      <c r="Q19" s="14"/>
      <c r="R19" s="14"/>
      <c r="S19" s="23"/>
      <c r="T19" s="23"/>
      <c r="U19" s="5"/>
    </row>
    <row r="20" spans="1:21" x14ac:dyDescent="0.25">
      <c r="A20" s="13" t="s">
        <v>2</v>
      </c>
      <c r="B20" s="2">
        <f t="shared" si="0"/>
        <v>4929.49</v>
      </c>
      <c r="C20" s="14">
        <v>7.5</v>
      </c>
      <c r="D20" s="14"/>
      <c r="E20" s="14">
        <v>2136</v>
      </c>
      <c r="F20" s="14"/>
      <c r="G20" s="14">
        <f>1645.2+633.6</f>
        <v>2278.8000000000002</v>
      </c>
      <c r="H20" s="14">
        <v>507.19</v>
      </c>
      <c r="I20" s="14"/>
      <c r="J20" s="14"/>
      <c r="K20" s="14"/>
      <c r="L20" s="14"/>
      <c r="M20" s="23"/>
      <c r="N20" s="14"/>
      <c r="O20" s="14"/>
      <c r="P20" s="14"/>
      <c r="Q20" s="14"/>
      <c r="R20" s="14"/>
      <c r="S20" s="23"/>
      <c r="T20" s="23"/>
      <c r="U20" s="5"/>
    </row>
    <row r="21" spans="1:21" x14ac:dyDescent="0.25">
      <c r="A21" s="13" t="s">
        <v>3</v>
      </c>
      <c r="B21" s="2">
        <f t="shared" si="0"/>
        <v>2907.5</v>
      </c>
      <c r="C21" s="14">
        <v>15</v>
      </c>
      <c r="D21" s="14"/>
      <c r="E21" s="14"/>
      <c r="F21" s="14"/>
      <c r="G21" s="14"/>
      <c r="H21" s="14"/>
      <c r="I21" s="14">
        <f>1466.8+1085</f>
        <v>2551.8000000000002</v>
      </c>
      <c r="J21" s="14">
        <v>340.7</v>
      </c>
      <c r="K21" s="14"/>
      <c r="L21" s="14"/>
      <c r="M21" s="22"/>
      <c r="N21" s="14"/>
      <c r="O21" s="14"/>
      <c r="P21" s="14"/>
      <c r="Q21" s="14"/>
      <c r="R21" s="14"/>
      <c r="S21" s="22"/>
      <c r="T21" s="22"/>
      <c r="U21" s="5"/>
    </row>
    <row r="22" spans="1:21" x14ac:dyDescent="0.25">
      <c r="A22" s="13" t="s">
        <v>4</v>
      </c>
      <c r="B22" s="2">
        <f t="shared" si="0"/>
        <v>5277.46</v>
      </c>
      <c r="C22" s="14">
        <v>13.56</v>
      </c>
      <c r="D22" s="14"/>
      <c r="E22" s="14"/>
      <c r="F22" s="14"/>
      <c r="G22" s="14"/>
      <c r="H22" s="14"/>
      <c r="I22" s="14"/>
      <c r="J22" s="14"/>
      <c r="K22" s="14">
        <f>2525+1326</f>
        <v>3851</v>
      </c>
      <c r="L22" s="14">
        <v>1412.9</v>
      </c>
      <c r="M22" s="14"/>
      <c r="N22" s="14"/>
      <c r="O22" s="14"/>
      <c r="P22" s="14"/>
      <c r="Q22" s="14"/>
      <c r="R22" s="14"/>
      <c r="S22" s="14"/>
      <c r="T22" s="14"/>
      <c r="U22" s="5"/>
    </row>
    <row r="23" spans="1:21" x14ac:dyDescent="0.25">
      <c r="A23" s="13" t="s">
        <v>5</v>
      </c>
      <c r="B23" s="2">
        <f t="shared" si="0"/>
        <v>2619.2599999999998</v>
      </c>
      <c r="C23" s="14">
        <v>13.56</v>
      </c>
      <c r="D23" s="14"/>
      <c r="E23" s="14">
        <v>2314</v>
      </c>
      <c r="F23" s="14"/>
      <c r="G23" s="14"/>
      <c r="H23" s="14"/>
      <c r="I23" s="14"/>
      <c r="J23" s="14"/>
      <c r="K23" s="14"/>
      <c r="L23" s="14"/>
      <c r="M23" s="14">
        <v>291.7</v>
      </c>
      <c r="N23" s="14"/>
      <c r="O23" s="14"/>
      <c r="P23" s="14"/>
      <c r="Q23" s="14"/>
      <c r="R23" s="14"/>
      <c r="S23" s="14"/>
      <c r="T23" s="14"/>
      <c r="U23" s="5"/>
    </row>
    <row r="24" spans="1:21" x14ac:dyDescent="0.25">
      <c r="A24" s="13" t="s">
        <v>6</v>
      </c>
      <c r="B24" s="2">
        <f t="shared" si="0"/>
        <v>639.16000000000008</v>
      </c>
      <c r="C24" s="14">
        <v>24.42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>
        <v>174.3</v>
      </c>
      <c r="O24" s="14">
        <v>210.09</v>
      </c>
      <c r="P24" s="14">
        <v>230.35</v>
      </c>
      <c r="Q24" s="14"/>
      <c r="R24" s="14"/>
      <c r="S24" s="14"/>
      <c r="T24" s="14"/>
      <c r="U24" s="5"/>
    </row>
    <row r="25" spans="1:21" x14ac:dyDescent="0.25">
      <c r="A25" s="13" t="s">
        <v>7</v>
      </c>
      <c r="B25" s="2">
        <f t="shared" si="0"/>
        <v>1670.9</v>
      </c>
      <c r="C25" s="14">
        <v>24.42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>
        <v>1159</v>
      </c>
      <c r="R25" s="14">
        <v>126.87</v>
      </c>
      <c r="S25" s="14">
        <f>360.66-0.05</f>
        <v>360.61</v>
      </c>
      <c r="T25" s="14"/>
      <c r="U25" s="5"/>
    </row>
    <row r="26" spans="1:21" ht="16.5" customHeight="1" x14ac:dyDescent="0.25">
      <c r="A26" s="13" t="s">
        <v>15</v>
      </c>
      <c r="B26" s="2">
        <f t="shared" si="0"/>
        <v>4473.79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23"/>
      <c r="N26" s="14"/>
      <c r="O26" s="14"/>
      <c r="P26" s="14"/>
      <c r="Q26" s="14"/>
      <c r="R26" s="14"/>
      <c r="S26" s="23"/>
      <c r="T26" s="23">
        <v>4473.79</v>
      </c>
      <c r="U26" s="5"/>
    </row>
    <row r="27" spans="1:21" s="6" customFormat="1" ht="17.25" customHeight="1" x14ac:dyDescent="0.25">
      <c r="A27" s="21" t="s">
        <v>14</v>
      </c>
      <c r="B27" s="19">
        <f>SUM(B18:B26)</f>
        <v>78215.39999999998</v>
      </c>
      <c r="C27" s="19">
        <f t="shared" ref="C27:T27" si="1">SUM(C18:C26)</f>
        <v>216.90000000000003</v>
      </c>
      <c r="D27" s="19">
        <f t="shared" si="1"/>
        <v>48469.799999999996</v>
      </c>
      <c r="E27" s="19">
        <f t="shared" si="1"/>
        <v>8900</v>
      </c>
      <c r="F27" s="19">
        <f t="shared" si="1"/>
        <v>2659.6</v>
      </c>
      <c r="G27" s="19">
        <f t="shared" si="1"/>
        <v>2278.8000000000002</v>
      </c>
      <c r="H27" s="19">
        <f t="shared" si="1"/>
        <v>507.19</v>
      </c>
      <c r="I27" s="19">
        <f t="shared" si="1"/>
        <v>2551.8000000000002</v>
      </c>
      <c r="J27" s="19"/>
      <c r="K27" s="19">
        <f t="shared" si="1"/>
        <v>3851</v>
      </c>
      <c r="L27" s="19">
        <f t="shared" si="1"/>
        <v>1412.9</v>
      </c>
      <c r="M27" s="19">
        <f t="shared" si="1"/>
        <v>291.7</v>
      </c>
      <c r="N27" s="19">
        <f t="shared" si="1"/>
        <v>174.3</v>
      </c>
      <c r="O27" s="19">
        <f t="shared" si="1"/>
        <v>210.09</v>
      </c>
      <c r="P27" s="19">
        <f t="shared" si="1"/>
        <v>230.35</v>
      </c>
      <c r="Q27" s="19">
        <f t="shared" si="1"/>
        <v>1159</v>
      </c>
      <c r="R27" s="19">
        <f t="shared" si="1"/>
        <v>126.87</v>
      </c>
      <c r="S27" s="19">
        <f t="shared" ref="S27" si="2">SUM(S18:S26)</f>
        <v>360.61</v>
      </c>
      <c r="T27" s="19">
        <f t="shared" si="1"/>
        <v>4473.79</v>
      </c>
      <c r="U27" s="5"/>
    </row>
    <row r="28" spans="1:21" ht="20.25" hidden="1" customHeight="1" x14ac:dyDescent="0.25">
      <c r="A28" s="15" t="s">
        <v>8</v>
      </c>
      <c r="B28" s="18"/>
      <c r="C28" s="18"/>
      <c r="D28" s="18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5"/>
    </row>
    <row r="29" spans="1:21" s="9" customFormat="1" ht="35.25" hidden="1" customHeight="1" x14ac:dyDescent="0.25">
      <c r="A29" s="16" t="s">
        <v>9</v>
      </c>
      <c r="B29" s="17"/>
      <c r="C29" s="17"/>
      <c r="D29" s="17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</row>
    <row r="30" spans="1:21" hidden="1" x14ac:dyDescent="0.25"/>
    <row r="31" spans="1:21" s="4" customFormat="1" ht="63" hidden="1" customHeight="1" x14ac:dyDescent="0.25">
      <c r="A31" s="44" t="s">
        <v>11</v>
      </c>
      <c r="B31" s="44"/>
      <c r="C31" s="44"/>
      <c r="D31" s="44"/>
      <c r="E31" s="28"/>
      <c r="F31" s="28"/>
      <c r="G31" s="28"/>
      <c r="H31" s="28"/>
      <c r="I31" s="28"/>
      <c r="J31" s="33"/>
      <c r="K31" s="28"/>
      <c r="L31" s="28"/>
      <c r="M31" s="28"/>
      <c r="N31" s="28"/>
      <c r="O31" s="28"/>
      <c r="P31" s="28"/>
      <c r="Q31" s="28"/>
      <c r="R31" s="28"/>
      <c r="S31" s="28"/>
    </row>
    <row r="32" spans="1:21" s="4" customFormat="1" hidden="1" x14ac:dyDescent="0.25">
      <c r="A32" s="3" t="s">
        <v>12</v>
      </c>
    </row>
    <row r="33" spans="2:19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2:19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2:19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2:19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2:19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2:19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2:19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2:19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2:19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2:19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</sheetData>
  <mergeCells count="9">
    <mergeCell ref="A12:I12"/>
    <mergeCell ref="B14:B17"/>
    <mergeCell ref="C14:T15"/>
    <mergeCell ref="A31:D31"/>
    <mergeCell ref="A14:A17"/>
    <mergeCell ref="C16:C17"/>
    <mergeCell ref="D16:D17"/>
    <mergeCell ref="E16:E17"/>
    <mergeCell ref="F16:T16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Феоктистова Татьяна Павловна</cp:lastModifiedBy>
  <cp:lastPrinted>2021-05-24T07:07:23Z</cp:lastPrinted>
  <dcterms:created xsi:type="dcterms:W3CDTF">1996-10-08T23:32:33Z</dcterms:created>
  <dcterms:modified xsi:type="dcterms:W3CDTF">2021-05-24T07:58:15Z</dcterms:modified>
</cp:coreProperties>
</file>